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Блок закупок\УСМТРиЛСК\НВМТР\2 ДОКУМЕНТЫ КР\2025\4. НВЛ (делимые) февраль\1.1. Размещение\Приложение №3 (Проект договора)\"/>
    </mc:Choice>
  </mc:AlternateContent>
  <bookViews>
    <workbookView xWindow="0" yWindow="0" windowWidth="28800" windowHeight="12330"/>
  </bookViews>
  <sheets>
    <sheet name="Лист1 (2)" sheetId="2" r:id="rId1"/>
  </sheets>
  <definedNames>
    <definedName name="_xlnm.Print_Titles" localSheetId="0">'Лист1 (2)'!$11:$11</definedName>
    <definedName name="_xlnm.Print_Area" localSheetId="0">'Лист1 (2)'!$A$1:$K$30</definedName>
    <definedName name="ТекстовоеПоле5" localSheetId="0">'Лист1 (2)'!$B$27</definedName>
  </definedNames>
  <calcPr calcId="162913"/>
</workbook>
</file>

<file path=xl/calcChain.xml><?xml version="1.0" encoding="utf-8"?>
<calcChain xmlns="http://schemas.openxmlformats.org/spreadsheetml/2006/main">
  <c r="E21" i="2" l="1"/>
  <c r="J21" i="2"/>
  <c r="I21" i="2"/>
  <c r="H21" i="2"/>
  <c r="H13" i="2"/>
  <c r="J13" i="2"/>
  <c r="I13" i="2" s="1"/>
  <c r="H14" i="2"/>
  <c r="J14" i="2"/>
  <c r="I14" i="2" s="1"/>
  <c r="H15" i="2"/>
  <c r="J15" i="2" s="1"/>
  <c r="I15" i="2" s="1"/>
  <c r="H16" i="2"/>
  <c r="J16" i="2" s="1"/>
  <c r="I16" i="2" s="1"/>
  <c r="H17" i="2"/>
  <c r="J17" i="2"/>
  <c r="I17" i="2" s="1"/>
  <c r="H18" i="2"/>
  <c r="J18" i="2"/>
  <c r="I18" i="2" s="1"/>
  <c r="H19" i="2"/>
  <c r="J19" i="2" s="1"/>
  <c r="I19" i="2" s="1"/>
  <c r="H20" i="2"/>
  <c r="J20" i="2" s="1"/>
  <c r="I20" i="2" s="1"/>
  <c r="J12" i="2"/>
  <c r="I12" i="2"/>
  <c r="H12" i="2"/>
</calcChain>
</file>

<file path=xl/sharedStrings.xml><?xml version="1.0" encoding="utf-8"?>
<sst xmlns="http://schemas.openxmlformats.org/spreadsheetml/2006/main" count="53" uniqueCount="44">
  <si>
    <t xml:space="preserve">Приложение № 1 </t>
  </si>
  <si>
    <t>«_____»______________ 20__ г.</t>
  </si>
  <si>
    <t>г. Нижневартовск</t>
  </si>
  <si>
    <t xml:space="preserve">        </t>
  </si>
  <si>
    <t>Продавец передаёт в собственность Покупателя, а Покупатель принимает и оплачивает ТМЦ в соответствии с условиями настоящей Спецификации:</t>
  </si>
  <si>
    <t>№                п/п</t>
  </si>
  <si>
    <t>Ед. изм.</t>
  </si>
  <si>
    <t xml:space="preserve">Кол-во </t>
  </si>
  <si>
    <t>Цена за ед. без НДС, руб</t>
  </si>
  <si>
    <t>Сумма НДС в руб.</t>
  </si>
  <si>
    <t>ВСЕГО ПО СПЕЦИФИКАЦИИ</t>
  </si>
  <si>
    <t>ПРОДАВЕЦ:</t>
  </si>
  <si>
    <t>ПОКУПАТЕЛЬ:</t>
  </si>
  <si>
    <t xml:space="preserve">СПЕЦИФИКАЦИЯ </t>
  </si>
  <si>
    <t>Наименование ТМЦ</t>
  </si>
  <si>
    <t>Код ТМЦ</t>
  </si>
  <si>
    <t xml:space="preserve">Место нахождения ТМЦ
</t>
  </si>
  <si>
    <t>Общая стоимость ТМЦ без НДС, руб.</t>
  </si>
  <si>
    <t xml:space="preserve">Общая стоимость ТМЦ с НДС, руб. </t>
  </si>
  <si>
    <t xml:space="preserve">График вывоза ТМЦ </t>
  </si>
  <si>
    <t>___________________ А.Б. Москаев</t>
  </si>
  <si>
    <t>АО «Самотлорнефтегаз»</t>
  </si>
  <si>
    <t>Срок вывоза товара в течении 3-х месяцев с момента заключения договора</t>
  </si>
  <si>
    <t>-</t>
  </si>
  <si>
    <t>к Договору №                     от</t>
  </si>
  <si>
    <r>
      <t xml:space="preserve">Итого общая стоимость ТМЦ по настоящей спецификации составляет:
</t>
    </r>
    <r>
      <rPr>
        <i/>
        <sz val="12"/>
        <color theme="1"/>
        <rFont val="Times New Roman"/>
        <family val="1"/>
        <charset val="204"/>
      </rPr>
      <t xml:space="preserve">     без НДС
     с учетом НДС.</t>
    </r>
    <r>
      <rPr>
        <sz val="12"/>
        <color theme="1"/>
        <rFont val="Times New Roman"/>
        <family val="1"/>
        <charset val="204"/>
      </rPr>
      <t xml:space="preserve">
1. Реализация осуществляется на условиях: Базис поставки – место нахождения ТМЦ
2. Датой поставки считается дата проставления в товаросопроводительных документах, в момент самовывоза ТМЦ  с базиса поставки.
3. Право собственности в отношении передаваемых по настоящему Договору ТМЦ переходит от Продавца к Покупателю с момента подписания Сторонами первичных документов, указанных в п. 5.2.2 Договора.
4. Опцион Продавца  в сторону увеличения + 0 % от  объема передаваемых ТМЦ в стоимостном выражении без изменения остальных согласованных условий.
Опцион Продавца  в сторону уменьшения - 5 % от объема передаваемых ТМЦ в стоимостном выражении без изменения остальных согласованных условий.
Срок действия опциона признается равным сроку действия Договора</t>
    </r>
  </si>
  <si>
    <t xml:space="preserve"> </t>
  </si>
  <si>
    <t>ШТ</t>
  </si>
  <si>
    <t>К-Т</t>
  </si>
  <si>
    <t>______________ А.В. Кудряшов</t>
  </si>
  <si>
    <t>Генеральный директор</t>
  </si>
  <si>
    <r>
      <t>Акционерное общество «Самотлорнефтегаз» (АО «Самотлорнефтегаз»), в лице генерального директора Кудряшова Александра Витальевича, действующего на основании Устава, именуемое в дальнейшем</t>
    </r>
    <r>
      <rPr>
        <b/>
        <sz val="12"/>
        <rFont val="Times New Roman"/>
        <family val="1"/>
        <charset val="204"/>
      </rPr>
      <t xml:space="preserve"> "Продавец"</t>
    </r>
    <r>
      <rPr>
        <sz val="12"/>
        <rFont val="Times New Roman"/>
        <family val="1"/>
        <charset val="204"/>
      </rPr>
      <t xml:space="preserve">, и             ) , именуемое в дальнейшем Покупатель в лице             , действующего на основании Устава, именуемое в дальнейшем </t>
    </r>
    <r>
      <rPr>
        <b/>
        <sz val="12"/>
        <rFont val="Times New Roman"/>
        <family val="1"/>
        <charset val="204"/>
      </rPr>
      <t>"Покупатель"</t>
    </r>
    <r>
      <rPr>
        <sz val="12"/>
        <rFont val="Times New Roman"/>
        <family val="1"/>
        <charset val="204"/>
      </rPr>
      <t xml:space="preserve">, совместно именуемые </t>
    </r>
    <r>
      <rPr>
        <b/>
        <sz val="12"/>
        <rFont val="Times New Roman"/>
        <family val="1"/>
        <charset val="204"/>
      </rPr>
      <t>"Стороны"</t>
    </r>
    <r>
      <rPr>
        <sz val="12"/>
        <rFont val="Times New Roman"/>
        <family val="1"/>
        <charset val="204"/>
      </rPr>
      <t>, заключили настоящее Приложение № 1 (далее - Приложение) к Договору №            от                                  (далее - Договор) о нижеследующем:</t>
    </r>
  </si>
  <si>
    <t>Днище ДШ 159(8К52)-4-0,6-ХЛ</t>
  </si>
  <si>
    <t>ОКБ 45-114х7(К52)-12,5-0,6-1,5DN-УХЛ</t>
  </si>
  <si>
    <t>ОКБ 90-114х7(К52)-12,5-0,6-1,5DN-УХЛ</t>
  </si>
  <si>
    <t>ОКШ 45-159(7К52)-10-0,6-УХЛ</t>
  </si>
  <si>
    <t>ОКШ 90-114х8-25-0,6-1,5DN-13ХФА-ХЛ</t>
  </si>
  <si>
    <t>ТШ 159х8(К52)-57х8(К52)-4-0,6-УХЛ</t>
  </si>
  <si>
    <t>Клапан КМР-Э 301 С 50 16Ра УХЛ1-AM(Ex)</t>
  </si>
  <si>
    <t>Труба обс ОТТГ168,28х8,94 N80тQ EW R3муф</t>
  </si>
  <si>
    <t>Т</t>
  </si>
  <si>
    <t>ХМАО-Югра, Нижневартовский район, ПБ ЦТБ, склад 1026_Оборудование/материалы, максимальная удаленность 35 км от г. Нижневартовска</t>
  </si>
  <si>
    <t>ХМАО-Югра, Нижневартовский район, ПБ ЦТБ, склад 08_Оборудование/материалы, максимальная удаленность 35 км от г. Нижневартовска</t>
  </si>
  <si>
    <t>ХМАО-Югра, Нижневартовский район, ПБ ЦТБ, склад 03_Труба Обсадная, максимальная удаленность 35 км от г. Нижневартовска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</si>
</sst>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/>
    <xf numFmtId="4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5" fillId="0" borderId="0" xfId="0" applyFont="1"/>
    <xf numFmtId="4" fontId="4" fillId="0" borderId="0" xfId="0" applyNumberFormat="1" applyFont="1"/>
    <xf numFmtId="0" fontId="4" fillId="0" borderId="0" xfId="0" applyFont="1"/>
    <xf numFmtId="0" fontId="2" fillId="0" borderId="1" xfId="0" applyFont="1" applyBorder="1" applyAlignment="1">
      <alignment horizontal="center" vertical="center" wrapText="1"/>
    </xf>
    <xf numFmtId="0" fontId="6" fillId="0" borderId="0" xfId="0" applyFont="1"/>
    <xf numFmtId="4" fontId="1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left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36760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36760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36760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36760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112957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112957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112957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112957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179632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179632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179632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179632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112958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112958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112958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112958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179633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179633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179633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179633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368773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368773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368773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368773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394627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394627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394627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394627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394628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394628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394628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394628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368775</xdr:rowOff>
    </xdr:to>
    <xdr:sp macro="" textlink="">
      <xdr:nvSpPr>
        <xdr:cNvPr id="50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368775</xdr:rowOff>
    </xdr:to>
    <xdr:sp macro="" textlink="">
      <xdr:nvSpPr>
        <xdr:cNvPr id="51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368775</xdr:rowOff>
    </xdr:to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368775</xdr:rowOff>
    </xdr:to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368775</xdr:rowOff>
    </xdr:to>
    <xdr:sp macro="" textlink="">
      <xdr:nvSpPr>
        <xdr:cNvPr id="54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368775</xdr:rowOff>
    </xdr:to>
    <xdr:sp macro="" textlink="">
      <xdr:nvSpPr>
        <xdr:cNvPr id="55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368775</xdr:rowOff>
    </xdr:to>
    <xdr:sp macro="" textlink="">
      <xdr:nvSpPr>
        <xdr:cNvPr id="56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368775</xdr:rowOff>
    </xdr:to>
    <xdr:sp macro="" textlink="">
      <xdr:nvSpPr>
        <xdr:cNvPr id="57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368773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368773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368773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368773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394627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394627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394627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394627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366033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366033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366033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366033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366033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366033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366033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366033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36759</xdr:rowOff>
    </xdr:to>
    <xdr:sp macro="" textlink="">
      <xdr:nvSpPr>
        <xdr:cNvPr id="82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36759</xdr:rowOff>
    </xdr:to>
    <xdr:sp macro="" textlink="">
      <xdr:nvSpPr>
        <xdr:cNvPr id="83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36759</xdr:rowOff>
    </xdr:to>
    <xdr:sp macro="" textlink="">
      <xdr:nvSpPr>
        <xdr:cNvPr id="84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36759</xdr:rowOff>
    </xdr:to>
    <xdr:sp macro="" textlink="">
      <xdr:nvSpPr>
        <xdr:cNvPr id="85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86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87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88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89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36760</xdr:rowOff>
    </xdr:to>
    <xdr:sp macro="" textlink="">
      <xdr:nvSpPr>
        <xdr:cNvPr id="90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36760</xdr:rowOff>
    </xdr:to>
    <xdr:sp macro="" textlink="">
      <xdr:nvSpPr>
        <xdr:cNvPr id="91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36760</xdr:rowOff>
    </xdr:to>
    <xdr:sp macro="" textlink="">
      <xdr:nvSpPr>
        <xdr:cNvPr id="92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36760</xdr:rowOff>
    </xdr:to>
    <xdr:sp macro="" textlink="">
      <xdr:nvSpPr>
        <xdr:cNvPr id="93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103435</xdr:rowOff>
    </xdr:to>
    <xdr:sp macro="" textlink="">
      <xdr:nvSpPr>
        <xdr:cNvPr id="94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103435</xdr:rowOff>
    </xdr:to>
    <xdr:sp macro="" textlink="">
      <xdr:nvSpPr>
        <xdr:cNvPr id="95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103435</xdr:rowOff>
    </xdr:to>
    <xdr:sp macro="" textlink="">
      <xdr:nvSpPr>
        <xdr:cNvPr id="96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103435</xdr:rowOff>
    </xdr:to>
    <xdr:sp macro="" textlink="">
      <xdr:nvSpPr>
        <xdr:cNvPr id="97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98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99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100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101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261277</xdr:rowOff>
    </xdr:to>
    <xdr:sp macro="" textlink="">
      <xdr:nvSpPr>
        <xdr:cNvPr id="102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261277</xdr:rowOff>
    </xdr:to>
    <xdr:sp macro="" textlink="">
      <xdr:nvSpPr>
        <xdr:cNvPr id="103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261277</xdr:rowOff>
    </xdr:to>
    <xdr:sp macro="" textlink="">
      <xdr:nvSpPr>
        <xdr:cNvPr id="104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261277</xdr:rowOff>
    </xdr:to>
    <xdr:sp macro="" textlink="">
      <xdr:nvSpPr>
        <xdr:cNvPr id="105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106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107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108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109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242228</xdr:rowOff>
    </xdr:to>
    <xdr:sp macro="" textlink="">
      <xdr:nvSpPr>
        <xdr:cNvPr id="110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242228</xdr:rowOff>
    </xdr:to>
    <xdr:sp macro="" textlink="">
      <xdr:nvSpPr>
        <xdr:cNvPr id="111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242228</xdr:rowOff>
    </xdr:to>
    <xdr:sp macro="" textlink="">
      <xdr:nvSpPr>
        <xdr:cNvPr id="112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242228</xdr:rowOff>
    </xdr:to>
    <xdr:sp macro="" textlink="">
      <xdr:nvSpPr>
        <xdr:cNvPr id="113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242207</xdr:rowOff>
    </xdr:to>
    <xdr:sp macro="" textlink="">
      <xdr:nvSpPr>
        <xdr:cNvPr id="114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242207</xdr:rowOff>
    </xdr:to>
    <xdr:sp macro="" textlink="">
      <xdr:nvSpPr>
        <xdr:cNvPr id="115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242207</xdr:rowOff>
    </xdr:to>
    <xdr:sp macro="" textlink="">
      <xdr:nvSpPr>
        <xdr:cNvPr id="116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242207</xdr:rowOff>
    </xdr:to>
    <xdr:sp macro="" textlink="">
      <xdr:nvSpPr>
        <xdr:cNvPr id="117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242207</xdr:rowOff>
    </xdr:to>
    <xdr:sp macro="" textlink="">
      <xdr:nvSpPr>
        <xdr:cNvPr id="118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242207</xdr:rowOff>
    </xdr:to>
    <xdr:sp macro="" textlink="">
      <xdr:nvSpPr>
        <xdr:cNvPr id="119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242207</xdr:rowOff>
    </xdr:to>
    <xdr:sp macro="" textlink="">
      <xdr:nvSpPr>
        <xdr:cNvPr id="120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242207</xdr:rowOff>
    </xdr:to>
    <xdr:sp macro="" textlink="">
      <xdr:nvSpPr>
        <xdr:cNvPr id="121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122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123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124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125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242228</xdr:rowOff>
    </xdr:to>
    <xdr:sp macro="" textlink="">
      <xdr:nvSpPr>
        <xdr:cNvPr id="126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242228</xdr:rowOff>
    </xdr:to>
    <xdr:sp macro="" textlink="">
      <xdr:nvSpPr>
        <xdr:cNvPr id="127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242228</xdr:rowOff>
    </xdr:to>
    <xdr:sp macro="" textlink="">
      <xdr:nvSpPr>
        <xdr:cNvPr id="128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242228</xdr:rowOff>
    </xdr:to>
    <xdr:sp macro="" textlink="">
      <xdr:nvSpPr>
        <xdr:cNvPr id="129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36760</xdr:rowOff>
    </xdr:to>
    <xdr:sp macro="" textlink="">
      <xdr:nvSpPr>
        <xdr:cNvPr id="130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36760</xdr:rowOff>
    </xdr:to>
    <xdr:sp macro="" textlink="">
      <xdr:nvSpPr>
        <xdr:cNvPr id="131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36760</xdr:rowOff>
    </xdr:to>
    <xdr:sp macro="" textlink="">
      <xdr:nvSpPr>
        <xdr:cNvPr id="132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36760</xdr:rowOff>
    </xdr:to>
    <xdr:sp macro="" textlink="">
      <xdr:nvSpPr>
        <xdr:cNvPr id="133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13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13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13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13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112957</xdr:rowOff>
    </xdr:to>
    <xdr:sp macro="" textlink="">
      <xdr:nvSpPr>
        <xdr:cNvPr id="138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112957</xdr:rowOff>
    </xdr:to>
    <xdr:sp macro="" textlink="">
      <xdr:nvSpPr>
        <xdr:cNvPr id="139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112957</xdr:rowOff>
    </xdr:to>
    <xdr:sp macro="" textlink="">
      <xdr:nvSpPr>
        <xdr:cNvPr id="140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112957</xdr:rowOff>
    </xdr:to>
    <xdr:sp macro="" textlink="">
      <xdr:nvSpPr>
        <xdr:cNvPr id="141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179632</xdr:rowOff>
    </xdr:to>
    <xdr:sp macro="" textlink="">
      <xdr:nvSpPr>
        <xdr:cNvPr id="142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179632</xdr:rowOff>
    </xdr:to>
    <xdr:sp macro="" textlink="">
      <xdr:nvSpPr>
        <xdr:cNvPr id="143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179632</xdr:rowOff>
    </xdr:to>
    <xdr:sp macro="" textlink="">
      <xdr:nvSpPr>
        <xdr:cNvPr id="144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179632</xdr:rowOff>
    </xdr:to>
    <xdr:sp macro="" textlink="">
      <xdr:nvSpPr>
        <xdr:cNvPr id="145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112958</xdr:rowOff>
    </xdr:to>
    <xdr:sp macro="" textlink="">
      <xdr:nvSpPr>
        <xdr:cNvPr id="146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112958</xdr:rowOff>
    </xdr:to>
    <xdr:sp macro="" textlink="">
      <xdr:nvSpPr>
        <xdr:cNvPr id="147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112958</xdr:rowOff>
    </xdr:to>
    <xdr:sp macro="" textlink="">
      <xdr:nvSpPr>
        <xdr:cNvPr id="148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112958</xdr:rowOff>
    </xdr:to>
    <xdr:sp macro="" textlink="">
      <xdr:nvSpPr>
        <xdr:cNvPr id="149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179633</xdr:rowOff>
    </xdr:to>
    <xdr:sp macro="" textlink="">
      <xdr:nvSpPr>
        <xdr:cNvPr id="150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179633</xdr:rowOff>
    </xdr:to>
    <xdr:sp macro="" textlink="">
      <xdr:nvSpPr>
        <xdr:cNvPr id="151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179633</xdr:rowOff>
    </xdr:to>
    <xdr:sp macro="" textlink="">
      <xdr:nvSpPr>
        <xdr:cNvPr id="152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179633</xdr:rowOff>
    </xdr:to>
    <xdr:sp macro="" textlink="">
      <xdr:nvSpPr>
        <xdr:cNvPr id="153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15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15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15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15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15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15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16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16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368773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368773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368773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368773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394627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394627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394627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394627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394628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394628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394628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394628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368775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368775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368775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368775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368775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368775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368775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368775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368773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368773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368773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368773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366033</xdr:rowOff>
    </xdr:to>
    <xdr:sp macro="" textlink="">
      <xdr:nvSpPr>
        <xdr:cNvPr id="202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366033</xdr:rowOff>
    </xdr:to>
    <xdr:sp macro="" textlink="">
      <xdr:nvSpPr>
        <xdr:cNvPr id="203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366033</xdr:rowOff>
    </xdr:to>
    <xdr:sp macro="" textlink="">
      <xdr:nvSpPr>
        <xdr:cNvPr id="204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366033</xdr:rowOff>
    </xdr:to>
    <xdr:sp macro="" textlink="">
      <xdr:nvSpPr>
        <xdr:cNvPr id="205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366033</xdr:rowOff>
    </xdr:to>
    <xdr:sp macro="" textlink="">
      <xdr:nvSpPr>
        <xdr:cNvPr id="206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366033</xdr:rowOff>
    </xdr:to>
    <xdr:sp macro="" textlink="">
      <xdr:nvSpPr>
        <xdr:cNvPr id="207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366033</xdr:rowOff>
    </xdr:to>
    <xdr:sp macro="" textlink="">
      <xdr:nvSpPr>
        <xdr:cNvPr id="208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366033</xdr:rowOff>
    </xdr:to>
    <xdr:sp macro="" textlink="">
      <xdr:nvSpPr>
        <xdr:cNvPr id="209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36759</xdr:rowOff>
    </xdr:to>
    <xdr:sp macro="" textlink="">
      <xdr:nvSpPr>
        <xdr:cNvPr id="210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36759</xdr:rowOff>
    </xdr:to>
    <xdr:sp macro="" textlink="">
      <xdr:nvSpPr>
        <xdr:cNvPr id="211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36759</xdr:rowOff>
    </xdr:to>
    <xdr:sp macro="" textlink="">
      <xdr:nvSpPr>
        <xdr:cNvPr id="212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36759</xdr:rowOff>
    </xdr:to>
    <xdr:sp macro="" textlink="">
      <xdr:nvSpPr>
        <xdr:cNvPr id="213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21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21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21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21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36760</xdr:rowOff>
    </xdr:to>
    <xdr:sp macro="" textlink="">
      <xdr:nvSpPr>
        <xdr:cNvPr id="218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36760</xdr:rowOff>
    </xdr:to>
    <xdr:sp macro="" textlink="">
      <xdr:nvSpPr>
        <xdr:cNvPr id="219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36760</xdr:rowOff>
    </xdr:to>
    <xdr:sp macro="" textlink="">
      <xdr:nvSpPr>
        <xdr:cNvPr id="220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36760</xdr:rowOff>
    </xdr:to>
    <xdr:sp macro="" textlink="">
      <xdr:nvSpPr>
        <xdr:cNvPr id="221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103435</xdr:rowOff>
    </xdr:to>
    <xdr:sp macro="" textlink="">
      <xdr:nvSpPr>
        <xdr:cNvPr id="222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103435</xdr:rowOff>
    </xdr:to>
    <xdr:sp macro="" textlink="">
      <xdr:nvSpPr>
        <xdr:cNvPr id="223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103435</xdr:rowOff>
    </xdr:to>
    <xdr:sp macro="" textlink="">
      <xdr:nvSpPr>
        <xdr:cNvPr id="224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103435</xdr:rowOff>
    </xdr:to>
    <xdr:sp macro="" textlink="">
      <xdr:nvSpPr>
        <xdr:cNvPr id="225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226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227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228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229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261277</xdr:rowOff>
    </xdr:to>
    <xdr:sp macro="" textlink="">
      <xdr:nvSpPr>
        <xdr:cNvPr id="230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261277</xdr:rowOff>
    </xdr:to>
    <xdr:sp macro="" textlink="">
      <xdr:nvSpPr>
        <xdr:cNvPr id="231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261277</xdr:rowOff>
    </xdr:to>
    <xdr:sp macro="" textlink="">
      <xdr:nvSpPr>
        <xdr:cNvPr id="232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261277</xdr:rowOff>
    </xdr:to>
    <xdr:sp macro="" textlink="">
      <xdr:nvSpPr>
        <xdr:cNvPr id="233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234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235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236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237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242228</xdr:rowOff>
    </xdr:to>
    <xdr:sp macro="" textlink="">
      <xdr:nvSpPr>
        <xdr:cNvPr id="238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242228</xdr:rowOff>
    </xdr:to>
    <xdr:sp macro="" textlink="">
      <xdr:nvSpPr>
        <xdr:cNvPr id="239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242228</xdr:rowOff>
    </xdr:to>
    <xdr:sp macro="" textlink="">
      <xdr:nvSpPr>
        <xdr:cNvPr id="240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242228</xdr:rowOff>
    </xdr:to>
    <xdr:sp macro="" textlink="">
      <xdr:nvSpPr>
        <xdr:cNvPr id="241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242207</xdr:rowOff>
    </xdr:to>
    <xdr:sp macro="" textlink="">
      <xdr:nvSpPr>
        <xdr:cNvPr id="242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242207</xdr:rowOff>
    </xdr:to>
    <xdr:sp macro="" textlink="">
      <xdr:nvSpPr>
        <xdr:cNvPr id="243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242207</xdr:rowOff>
    </xdr:to>
    <xdr:sp macro="" textlink="">
      <xdr:nvSpPr>
        <xdr:cNvPr id="244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242207</xdr:rowOff>
    </xdr:to>
    <xdr:sp macro="" textlink="">
      <xdr:nvSpPr>
        <xdr:cNvPr id="245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242207</xdr:rowOff>
    </xdr:to>
    <xdr:sp macro="" textlink="">
      <xdr:nvSpPr>
        <xdr:cNvPr id="246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242207</xdr:rowOff>
    </xdr:to>
    <xdr:sp macro="" textlink="">
      <xdr:nvSpPr>
        <xdr:cNvPr id="247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242207</xdr:rowOff>
    </xdr:to>
    <xdr:sp macro="" textlink="">
      <xdr:nvSpPr>
        <xdr:cNvPr id="248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242207</xdr:rowOff>
    </xdr:to>
    <xdr:sp macro="" textlink="">
      <xdr:nvSpPr>
        <xdr:cNvPr id="249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250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251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252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253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242228</xdr:rowOff>
    </xdr:to>
    <xdr:sp macro="" textlink="">
      <xdr:nvSpPr>
        <xdr:cNvPr id="254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242228</xdr:rowOff>
    </xdr:to>
    <xdr:sp macro="" textlink="">
      <xdr:nvSpPr>
        <xdr:cNvPr id="255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242228</xdr:rowOff>
    </xdr:to>
    <xdr:sp macro="" textlink="">
      <xdr:nvSpPr>
        <xdr:cNvPr id="256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242228</xdr:rowOff>
    </xdr:to>
    <xdr:sp macro="" textlink="">
      <xdr:nvSpPr>
        <xdr:cNvPr id="257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36760</xdr:rowOff>
    </xdr:to>
    <xdr:sp macro="" textlink="">
      <xdr:nvSpPr>
        <xdr:cNvPr id="258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36760</xdr:rowOff>
    </xdr:to>
    <xdr:sp macro="" textlink="">
      <xdr:nvSpPr>
        <xdr:cNvPr id="259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36760</xdr:rowOff>
    </xdr:to>
    <xdr:sp macro="" textlink="">
      <xdr:nvSpPr>
        <xdr:cNvPr id="260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36760</xdr:rowOff>
    </xdr:to>
    <xdr:sp macro="" textlink="">
      <xdr:nvSpPr>
        <xdr:cNvPr id="261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262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263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264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265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112957</xdr:rowOff>
    </xdr:to>
    <xdr:sp macro="" textlink="">
      <xdr:nvSpPr>
        <xdr:cNvPr id="266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112957</xdr:rowOff>
    </xdr:to>
    <xdr:sp macro="" textlink="">
      <xdr:nvSpPr>
        <xdr:cNvPr id="267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112957</xdr:rowOff>
    </xdr:to>
    <xdr:sp macro="" textlink="">
      <xdr:nvSpPr>
        <xdr:cNvPr id="268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112957</xdr:rowOff>
    </xdr:to>
    <xdr:sp macro="" textlink="">
      <xdr:nvSpPr>
        <xdr:cNvPr id="269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179632</xdr:rowOff>
    </xdr:to>
    <xdr:sp macro="" textlink="">
      <xdr:nvSpPr>
        <xdr:cNvPr id="270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179632</xdr:rowOff>
    </xdr:to>
    <xdr:sp macro="" textlink="">
      <xdr:nvSpPr>
        <xdr:cNvPr id="271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179632</xdr:rowOff>
    </xdr:to>
    <xdr:sp macro="" textlink="">
      <xdr:nvSpPr>
        <xdr:cNvPr id="272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179632</xdr:rowOff>
    </xdr:to>
    <xdr:sp macro="" textlink="">
      <xdr:nvSpPr>
        <xdr:cNvPr id="273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112958</xdr:rowOff>
    </xdr:to>
    <xdr:sp macro="" textlink="">
      <xdr:nvSpPr>
        <xdr:cNvPr id="274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112958</xdr:rowOff>
    </xdr:to>
    <xdr:sp macro="" textlink="">
      <xdr:nvSpPr>
        <xdr:cNvPr id="275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112958</xdr:rowOff>
    </xdr:to>
    <xdr:sp macro="" textlink="">
      <xdr:nvSpPr>
        <xdr:cNvPr id="276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112958</xdr:rowOff>
    </xdr:to>
    <xdr:sp macro="" textlink="">
      <xdr:nvSpPr>
        <xdr:cNvPr id="277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179633</xdr:rowOff>
    </xdr:to>
    <xdr:sp macro="" textlink="">
      <xdr:nvSpPr>
        <xdr:cNvPr id="278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179633</xdr:rowOff>
    </xdr:to>
    <xdr:sp macro="" textlink="">
      <xdr:nvSpPr>
        <xdr:cNvPr id="279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179633</xdr:rowOff>
    </xdr:to>
    <xdr:sp macro="" textlink="">
      <xdr:nvSpPr>
        <xdr:cNvPr id="280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179633</xdr:rowOff>
    </xdr:to>
    <xdr:sp macro="" textlink="">
      <xdr:nvSpPr>
        <xdr:cNvPr id="281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282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283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284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285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286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287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288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289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368773</xdr:rowOff>
    </xdr:to>
    <xdr:sp macro="" textlink="">
      <xdr:nvSpPr>
        <xdr:cNvPr id="290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368773</xdr:rowOff>
    </xdr:to>
    <xdr:sp macro="" textlink="">
      <xdr:nvSpPr>
        <xdr:cNvPr id="291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368773</xdr:rowOff>
    </xdr:to>
    <xdr:sp macro="" textlink="">
      <xdr:nvSpPr>
        <xdr:cNvPr id="292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368773</xdr:rowOff>
    </xdr:to>
    <xdr:sp macro="" textlink="">
      <xdr:nvSpPr>
        <xdr:cNvPr id="293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394627</xdr:rowOff>
    </xdr:to>
    <xdr:sp macro="" textlink="">
      <xdr:nvSpPr>
        <xdr:cNvPr id="294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394627</xdr:rowOff>
    </xdr:to>
    <xdr:sp macro="" textlink="">
      <xdr:nvSpPr>
        <xdr:cNvPr id="295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394627</xdr:rowOff>
    </xdr:to>
    <xdr:sp macro="" textlink="">
      <xdr:nvSpPr>
        <xdr:cNvPr id="296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394627</xdr:rowOff>
    </xdr:to>
    <xdr:sp macro="" textlink="">
      <xdr:nvSpPr>
        <xdr:cNvPr id="297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298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299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300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301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394628</xdr:rowOff>
    </xdr:to>
    <xdr:sp macro="" textlink="">
      <xdr:nvSpPr>
        <xdr:cNvPr id="302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394628</xdr:rowOff>
    </xdr:to>
    <xdr:sp macro="" textlink="">
      <xdr:nvSpPr>
        <xdr:cNvPr id="303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394628</xdr:rowOff>
    </xdr:to>
    <xdr:sp macro="" textlink="">
      <xdr:nvSpPr>
        <xdr:cNvPr id="304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394628</xdr:rowOff>
    </xdr:to>
    <xdr:sp macro="" textlink="">
      <xdr:nvSpPr>
        <xdr:cNvPr id="305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368775</xdr:rowOff>
    </xdr:to>
    <xdr:sp macro="" textlink="">
      <xdr:nvSpPr>
        <xdr:cNvPr id="306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368775</xdr:rowOff>
    </xdr:to>
    <xdr:sp macro="" textlink="">
      <xdr:nvSpPr>
        <xdr:cNvPr id="307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368775</xdr:rowOff>
    </xdr:to>
    <xdr:sp macro="" textlink="">
      <xdr:nvSpPr>
        <xdr:cNvPr id="308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368775</xdr:rowOff>
    </xdr:to>
    <xdr:sp macro="" textlink="">
      <xdr:nvSpPr>
        <xdr:cNvPr id="309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368775</xdr:rowOff>
    </xdr:to>
    <xdr:sp macro="" textlink="">
      <xdr:nvSpPr>
        <xdr:cNvPr id="310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368775</xdr:rowOff>
    </xdr:to>
    <xdr:sp macro="" textlink="">
      <xdr:nvSpPr>
        <xdr:cNvPr id="311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368775</xdr:rowOff>
    </xdr:to>
    <xdr:sp macro="" textlink="">
      <xdr:nvSpPr>
        <xdr:cNvPr id="312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368775</xdr:rowOff>
    </xdr:to>
    <xdr:sp macro="" textlink="">
      <xdr:nvSpPr>
        <xdr:cNvPr id="313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368773</xdr:rowOff>
    </xdr:to>
    <xdr:sp macro="" textlink="">
      <xdr:nvSpPr>
        <xdr:cNvPr id="314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368773</xdr:rowOff>
    </xdr:to>
    <xdr:sp macro="" textlink="">
      <xdr:nvSpPr>
        <xdr:cNvPr id="315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368773</xdr:rowOff>
    </xdr:to>
    <xdr:sp macro="" textlink="">
      <xdr:nvSpPr>
        <xdr:cNvPr id="316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368773</xdr:rowOff>
    </xdr:to>
    <xdr:sp macro="" textlink="">
      <xdr:nvSpPr>
        <xdr:cNvPr id="317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394627</xdr:rowOff>
    </xdr:to>
    <xdr:sp macro="" textlink="">
      <xdr:nvSpPr>
        <xdr:cNvPr id="318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394627</xdr:rowOff>
    </xdr:to>
    <xdr:sp macro="" textlink="">
      <xdr:nvSpPr>
        <xdr:cNvPr id="319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394627</xdr:rowOff>
    </xdr:to>
    <xdr:sp macro="" textlink="">
      <xdr:nvSpPr>
        <xdr:cNvPr id="320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394627</xdr:rowOff>
    </xdr:to>
    <xdr:sp macro="" textlink="">
      <xdr:nvSpPr>
        <xdr:cNvPr id="321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322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323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324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325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326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327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328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329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366033</xdr:rowOff>
    </xdr:to>
    <xdr:sp macro="" textlink="">
      <xdr:nvSpPr>
        <xdr:cNvPr id="330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366033</xdr:rowOff>
    </xdr:to>
    <xdr:sp macro="" textlink="">
      <xdr:nvSpPr>
        <xdr:cNvPr id="331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366033</xdr:rowOff>
    </xdr:to>
    <xdr:sp macro="" textlink="">
      <xdr:nvSpPr>
        <xdr:cNvPr id="332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366033</xdr:rowOff>
    </xdr:to>
    <xdr:sp macro="" textlink="">
      <xdr:nvSpPr>
        <xdr:cNvPr id="333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366033</xdr:rowOff>
    </xdr:to>
    <xdr:sp macro="" textlink="">
      <xdr:nvSpPr>
        <xdr:cNvPr id="334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366033</xdr:rowOff>
    </xdr:to>
    <xdr:sp macro="" textlink="">
      <xdr:nvSpPr>
        <xdr:cNvPr id="335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366033</xdr:rowOff>
    </xdr:to>
    <xdr:sp macro="" textlink="">
      <xdr:nvSpPr>
        <xdr:cNvPr id="336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366033</xdr:rowOff>
    </xdr:to>
    <xdr:sp macro="" textlink="">
      <xdr:nvSpPr>
        <xdr:cNvPr id="337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36759</xdr:rowOff>
    </xdr:to>
    <xdr:sp macro="" textlink="">
      <xdr:nvSpPr>
        <xdr:cNvPr id="338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36759</xdr:rowOff>
    </xdr:to>
    <xdr:sp macro="" textlink="">
      <xdr:nvSpPr>
        <xdr:cNvPr id="339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36759</xdr:rowOff>
    </xdr:to>
    <xdr:sp macro="" textlink="">
      <xdr:nvSpPr>
        <xdr:cNvPr id="340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36759</xdr:rowOff>
    </xdr:to>
    <xdr:sp macro="" textlink="">
      <xdr:nvSpPr>
        <xdr:cNvPr id="341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342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343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344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345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36760</xdr:rowOff>
    </xdr:to>
    <xdr:sp macro="" textlink="">
      <xdr:nvSpPr>
        <xdr:cNvPr id="346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36760</xdr:rowOff>
    </xdr:to>
    <xdr:sp macro="" textlink="">
      <xdr:nvSpPr>
        <xdr:cNvPr id="347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36760</xdr:rowOff>
    </xdr:to>
    <xdr:sp macro="" textlink="">
      <xdr:nvSpPr>
        <xdr:cNvPr id="348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36760</xdr:rowOff>
    </xdr:to>
    <xdr:sp macro="" textlink="">
      <xdr:nvSpPr>
        <xdr:cNvPr id="349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103435</xdr:rowOff>
    </xdr:to>
    <xdr:sp macro="" textlink="">
      <xdr:nvSpPr>
        <xdr:cNvPr id="350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103435</xdr:rowOff>
    </xdr:to>
    <xdr:sp macro="" textlink="">
      <xdr:nvSpPr>
        <xdr:cNvPr id="351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103435</xdr:rowOff>
    </xdr:to>
    <xdr:sp macro="" textlink="">
      <xdr:nvSpPr>
        <xdr:cNvPr id="352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103435</xdr:rowOff>
    </xdr:to>
    <xdr:sp macro="" textlink="">
      <xdr:nvSpPr>
        <xdr:cNvPr id="353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354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355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356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357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261277</xdr:rowOff>
    </xdr:to>
    <xdr:sp macro="" textlink="">
      <xdr:nvSpPr>
        <xdr:cNvPr id="358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261277</xdr:rowOff>
    </xdr:to>
    <xdr:sp macro="" textlink="">
      <xdr:nvSpPr>
        <xdr:cNvPr id="359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261277</xdr:rowOff>
    </xdr:to>
    <xdr:sp macro="" textlink="">
      <xdr:nvSpPr>
        <xdr:cNvPr id="360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261277</xdr:rowOff>
    </xdr:to>
    <xdr:sp macro="" textlink="">
      <xdr:nvSpPr>
        <xdr:cNvPr id="361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362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363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364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365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242228</xdr:rowOff>
    </xdr:to>
    <xdr:sp macro="" textlink="">
      <xdr:nvSpPr>
        <xdr:cNvPr id="366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242228</xdr:rowOff>
    </xdr:to>
    <xdr:sp macro="" textlink="">
      <xdr:nvSpPr>
        <xdr:cNvPr id="367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242228</xdr:rowOff>
    </xdr:to>
    <xdr:sp macro="" textlink="">
      <xdr:nvSpPr>
        <xdr:cNvPr id="368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242228</xdr:rowOff>
    </xdr:to>
    <xdr:sp macro="" textlink="">
      <xdr:nvSpPr>
        <xdr:cNvPr id="369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242207</xdr:rowOff>
    </xdr:to>
    <xdr:sp macro="" textlink="">
      <xdr:nvSpPr>
        <xdr:cNvPr id="370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242207</xdr:rowOff>
    </xdr:to>
    <xdr:sp macro="" textlink="">
      <xdr:nvSpPr>
        <xdr:cNvPr id="371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242207</xdr:rowOff>
    </xdr:to>
    <xdr:sp macro="" textlink="">
      <xdr:nvSpPr>
        <xdr:cNvPr id="372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242207</xdr:rowOff>
    </xdr:to>
    <xdr:sp macro="" textlink="">
      <xdr:nvSpPr>
        <xdr:cNvPr id="373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242207</xdr:rowOff>
    </xdr:to>
    <xdr:sp macro="" textlink="">
      <xdr:nvSpPr>
        <xdr:cNvPr id="374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242207</xdr:rowOff>
    </xdr:to>
    <xdr:sp macro="" textlink="">
      <xdr:nvSpPr>
        <xdr:cNvPr id="375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242207</xdr:rowOff>
    </xdr:to>
    <xdr:sp macro="" textlink="">
      <xdr:nvSpPr>
        <xdr:cNvPr id="376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242207</xdr:rowOff>
    </xdr:to>
    <xdr:sp macro="" textlink="">
      <xdr:nvSpPr>
        <xdr:cNvPr id="377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378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379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380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381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242228</xdr:rowOff>
    </xdr:to>
    <xdr:sp macro="" textlink="">
      <xdr:nvSpPr>
        <xdr:cNvPr id="382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242228</xdr:rowOff>
    </xdr:to>
    <xdr:sp macro="" textlink="">
      <xdr:nvSpPr>
        <xdr:cNvPr id="383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242228</xdr:rowOff>
    </xdr:to>
    <xdr:sp macro="" textlink="">
      <xdr:nvSpPr>
        <xdr:cNvPr id="384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242228</xdr:rowOff>
    </xdr:to>
    <xdr:sp macro="" textlink="">
      <xdr:nvSpPr>
        <xdr:cNvPr id="385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36760</xdr:rowOff>
    </xdr:to>
    <xdr:sp macro="" textlink="">
      <xdr:nvSpPr>
        <xdr:cNvPr id="386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36760</xdr:rowOff>
    </xdr:to>
    <xdr:sp macro="" textlink="">
      <xdr:nvSpPr>
        <xdr:cNvPr id="387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36760</xdr:rowOff>
    </xdr:to>
    <xdr:sp macro="" textlink="">
      <xdr:nvSpPr>
        <xdr:cNvPr id="388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36760</xdr:rowOff>
    </xdr:to>
    <xdr:sp macro="" textlink="">
      <xdr:nvSpPr>
        <xdr:cNvPr id="389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39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39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39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39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112957</xdr:rowOff>
    </xdr:to>
    <xdr:sp macro="" textlink="">
      <xdr:nvSpPr>
        <xdr:cNvPr id="394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112957</xdr:rowOff>
    </xdr:to>
    <xdr:sp macro="" textlink="">
      <xdr:nvSpPr>
        <xdr:cNvPr id="395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112957</xdr:rowOff>
    </xdr:to>
    <xdr:sp macro="" textlink="">
      <xdr:nvSpPr>
        <xdr:cNvPr id="396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112957</xdr:rowOff>
    </xdr:to>
    <xdr:sp macro="" textlink="">
      <xdr:nvSpPr>
        <xdr:cNvPr id="397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179632</xdr:rowOff>
    </xdr:to>
    <xdr:sp macro="" textlink="">
      <xdr:nvSpPr>
        <xdr:cNvPr id="398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179632</xdr:rowOff>
    </xdr:to>
    <xdr:sp macro="" textlink="">
      <xdr:nvSpPr>
        <xdr:cNvPr id="399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179632</xdr:rowOff>
    </xdr:to>
    <xdr:sp macro="" textlink="">
      <xdr:nvSpPr>
        <xdr:cNvPr id="400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179632</xdr:rowOff>
    </xdr:to>
    <xdr:sp macro="" textlink="">
      <xdr:nvSpPr>
        <xdr:cNvPr id="401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112958</xdr:rowOff>
    </xdr:to>
    <xdr:sp macro="" textlink="">
      <xdr:nvSpPr>
        <xdr:cNvPr id="402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112958</xdr:rowOff>
    </xdr:to>
    <xdr:sp macro="" textlink="">
      <xdr:nvSpPr>
        <xdr:cNvPr id="403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112958</xdr:rowOff>
    </xdr:to>
    <xdr:sp macro="" textlink="">
      <xdr:nvSpPr>
        <xdr:cNvPr id="404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112958</xdr:rowOff>
    </xdr:to>
    <xdr:sp macro="" textlink="">
      <xdr:nvSpPr>
        <xdr:cNvPr id="405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179633</xdr:rowOff>
    </xdr:to>
    <xdr:sp macro="" textlink="">
      <xdr:nvSpPr>
        <xdr:cNvPr id="406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179633</xdr:rowOff>
    </xdr:to>
    <xdr:sp macro="" textlink="">
      <xdr:nvSpPr>
        <xdr:cNvPr id="407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179633</xdr:rowOff>
    </xdr:to>
    <xdr:sp macro="" textlink="">
      <xdr:nvSpPr>
        <xdr:cNvPr id="408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179633</xdr:rowOff>
    </xdr:to>
    <xdr:sp macro="" textlink="">
      <xdr:nvSpPr>
        <xdr:cNvPr id="409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41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41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41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41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41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41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41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41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368773</xdr:rowOff>
    </xdr:to>
    <xdr:sp macro="" textlink="">
      <xdr:nvSpPr>
        <xdr:cNvPr id="418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368773</xdr:rowOff>
    </xdr:to>
    <xdr:sp macro="" textlink="">
      <xdr:nvSpPr>
        <xdr:cNvPr id="419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368773</xdr:rowOff>
    </xdr:to>
    <xdr:sp macro="" textlink="">
      <xdr:nvSpPr>
        <xdr:cNvPr id="420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368773</xdr:rowOff>
    </xdr:to>
    <xdr:sp macro="" textlink="">
      <xdr:nvSpPr>
        <xdr:cNvPr id="421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394627</xdr:rowOff>
    </xdr:to>
    <xdr:sp macro="" textlink="">
      <xdr:nvSpPr>
        <xdr:cNvPr id="422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394627</xdr:rowOff>
    </xdr:to>
    <xdr:sp macro="" textlink="">
      <xdr:nvSpPr>
        <xdr:cNvPr id="423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394627</xdr:rowOff>
    </xdr:to>
    <xdr:sp macro="" textlink="">
      <xdr:nvSpPr>
        <xdr:cNvPr id="424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394627</xdr:rowOff>
    </xdr:to>
    <xdr:sp macro="" textlink="">
      <xdr:nvSpPr>
        <xdr:cNvPr id="425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426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427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428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429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394628</xdr:rowOff>
    </xdr:to>
    <xdr:sp macro="" textlink="">
      <xdr:nvSpPr>
        <xdr:cNvPr id="430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394628</xdr:rowOff>
    </xdr:to>
    <xdr:sp macro="" textlink="">
      <xdr:nvSpPr>
        <xdr:cNvPr id="431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394628</xdr:rowOff>
    </xdr:to>
    <xdr:sp macro="" textlink="">
      <xdr:nvSpPr>
        <xdr:cNvPr id="432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394628</xdr:rowOff>
    </xdr:to>
    <xdr:sp macro="" textlink="">
      <xdr:nvSpPr>
        <xdr:cNvPr id="433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368775</xdr:rowOff>
    </xdr:to>
    <xdr:sp macro="" textlink="">
      <xdr:nvSpPr>
        <xdr:cNvPr id="434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368775</xdr:rowOff>
    </xdr:to>
    <xdr:sp macro="" textlink="">
      <xdr:nvSpPr>
        <xdr:cNvPr id="435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368775</xdr:rowOff>
    </xdr:to>
    <xdr:sp macro="" textlink="">
      <xdr:nvSpPr>
        <xdr:cNvPr id="436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368775</xdr:rowOff>
    </xdr:to>
    <xdr:sp macro="" textlink="">
      <xdr:nvSpPr>
        <xdr:cNvPr id="437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368775</xdr:rowOff>
    </xdr:to>
    <xdr:sp macro="" textlink="">
      <xdr:nvSpPr>
        <xdr:cNvPr id="438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368775</xdr:rowOff>
    </xdr:to>
    <xdr:sp macro="" textlink="">
      <xdr:nvSpPr>
        <xdr:cNvPr id="439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368775</xdr:rowOff>
    </xdr:to>
    <xdr:sp macro="" textlink="">
      <xdr:nvSpPr>
        <xdr:cNvPr id="440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368775</xdr:rowOff>
    </xdr:to>
    <xdr:sp macro="" textlink="">
      <xdr:nvSpPr>
        <xdr:cNvPr id="441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368773</xdr:rowOff>
    </xdr:to>
    <xdr:sp macro="" textlink="">
      <xdr:nvSpPr>
        <xdr:cNvPr id="442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368773</xdr:rowOff>
    </xdr:to>
    <xdr:sp macro="" textlink="">
      <xdr:nvSpPr>
        <xdr:cNvPr id="443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368773</xdr:rowOff>
    </xdr:to>
    <xdr:sp macro="" textlink="">
      <xdr:nvSpPr>
        <xdr:cNvPr id="444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368773</xdr:rowOff>
    </xdr:to>
    <xdr:sp macro="" textlink="">
      <xdr:nvSpPr>
        <xdr:cNvPr id="445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394627</xdr:rowOff>
    </xdr:to>
    <xdr:sp macro="" textlink="">
      <xdr:nvSpPr>
        <xdr:cNvPr id="446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394627</xdr:rowOff>
    </xdr:to>
    <xdr:sp macro="" textlink="">
      <xdr:nvSpPr>
        <xdr:cNvPr id="447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394627</xdr:rowOff>
    </xdr:to>
    <xdr:sp macro="" textlink="">
      <xdr:nvSpPr>
        <xdr:cNvPr id="448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394627</xdr:rowOff>
    </xdr:to>
    <xdr:sp macro="" textlink="">
      <xdr:nvSpPr>
        <xdr:cNvPr id="449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450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451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452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453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454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455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456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457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366033</xdr:rowOff>
    </xdr:to>
    <xdr:sp macro="" textlink="">
      <xdr:nvSpPr>
        <xdr:cNvPr id="458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366033</xdr:rowOff>
    </xdr:to>
    <xdr:sp macro="" textlink="">
      <xdr:nvSpPr>
        <xdr:cNvPr id="459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366033</xdr:rowOff>
    </xdr:to>
    <xdr:sp macro="" textlink="">
      <xdr:nvSpPr>
        <xdr:cNvPr id="460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366033</xdr:rowOff>
    </xdr:to>
    <xdr:sp macro="" textlink="">
      <xdr:nvSpPr>
        <xdr:cNvPr id="461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366033</xdr:rowOff>
    </xdr:to>
    <xdr:sp macro="" textlink="">
      <xdr:nvSpPr>
        <xdr:cNvPr id="462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366033</xdr:rowOff>
    </xdr:to>
    <xdr:sp macro="" textlink="">
      <xdr:nvSpPr>
        <xdr:cNvPr id="463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366033</xdr:rowOff>
    </xdr:to>
    <xdr:sp macro="" textlink="">
      <xdr:nvSpPr>
        <xdr:cNvPr id="464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366033</xdr:rowOff>
    </xdr:to>
    <xdr:sp macro="" textlink="">
      <xdr:nvSpPr>
        <xdr:cNvPr id="465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36759</xdr:rowOff>
    </xdr:to>
    <xdr:sp macro="" textlink="">
      <xdr:nvSpPr>
        <xdr:cNvPr id="466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36759</xdr:rowOff>
    </xdr:to>
    <xdr:sp macro="" textlink="">
      <xdr:nvSpPr>
        <xdr:cNvPr id="467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36759</xdr:rowOff>
    </xdr:to>
    <xdr:sp macro="" textlink="">
      <xdr:nvSpPr>
        <xdr:cNvPr id="468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36759</xdr:rowOff>
    </xdr:to>
    <xdr:sp macro="" textlink="">
      <xdr:nvSpPr>
        <xdr:cNvPr id="469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47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47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47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47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36760</xdr:rowOff>
    </xdr:to>
    <xdr:sp macro="" textlink="">
      <xdr:nvSpPr>
        <xdr:cNvPr id="474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36760</xdr:rowOff>
    </xdr:to>
    <xdr:sp macro="" textlink="">
      <xdr:nvSpPr>
        <xdr:cNvPr id="475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36760</xdr:rowOff>
    </xdr:to>
    <xdr:sp macro="" textlink="">
      <xdr:nvSpPr>
        <xdr:cNvPr id="476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36760</xdr:rowOff>
    </xdr:to>
    <xdr:sp macro="" textlink="">
      <xdr:nvSpPr>
        <xdr:cNvPr id="477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103435</xdr:rowOff>
    </xdr:to>
    <xdr:sp macro="" textlink="">
      <xdr:nvSpPr>
        <xdr:cNvPr id="478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103435</xdr:rowOff>
    </xdr:to>
    <xdr:sp macro="" textlink="">
      <xdr:nvSpPr>
        <xdr:cNvPr id="479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103435</xdr:rowOff>
    </xdr:to>
    <xdr:sp macro="" textlink="">
      <xdr:nvSpPr>
        <xdr:cNvPr id="480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103435</xdr:rowOff>
    </xdr:to>
    <xdr:sp macro="" textlink="">
      <xdr:nvSpPr>
        <xdr:cNvPr id="481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482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483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484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485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261277</xdr:rowOff>
    </xdr:to>
    <xdr:sp macro="" textlink="">
      <xdr:nvSpPr>
        <xdr:cNvPr id="486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261277</xdr:rowOff>
    </xdr:to>
    <xdr:sp macro="" textlink="">
      <xdr:nvSpPr>
        <xdr:cNvPr id="487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261277</xdr:rowOff>
    </xdr:to>
    <xdr:sp macro="" textlink="">
      <xdr:nvSpPr>
        <xdr:cNvPr id="488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261277</xdr:rowOff>
    </xdr:to>
    <xdr:sp macro="" textlink="">
      <xdr:nvSpPr>
        <xdr:cNvPr id="489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490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491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492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493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242228</xdr:rowOff>
    </xdr:to>
    <xdr:sp macro="" textlink="">
      <xdr:nvSpPr>
        <xdr:cNvPr id="494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242228</xdr:rowOff>
    </xdr:to>
    <xdr:sp macro="" textlink="">
      <xdr:nvSpPr>
        <xdr:cNvPr id="495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242228</xdr:rowOff>
    </xdr:to>
    <xdr:sp macro="" textlink="">
      <xdr:nvSpPr>
        <xdr:cNvPr id="496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242228</xdr:rowOff>
    </xdr:to>
    <xdr:sp macro="" textlink="">
      <xdr:nvSpPr>
        <xdr:cNvPr id="497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242207</xdr:rowOff>
    </xdr:to>
    <xdr:sp macro="" textlink="">
      <xdr:nvSpPr>
        <xdr:cNvPr id="498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242207</xdr:rowOff>
    </xdr:to>
    <xdr:sp macro="" textlink="">
      <xdr:nvSpPr>
        <xdr:cNvPr id="499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242207</xdr:rowOff>
    </xdr:to>
    <xdr:sp macro="" textlink="">
      <xdr:nvSpPr>
        <xdr:cNvPr id="500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242207</xdr:rowOff>
    </xdr:to>
    <xdr:sp macro="" textlink="">
      <xdr:nvSpPr>
        <xdr:cNvPr id="501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242207</xdr:rowOff>
    </xdr:to>
    <xdr:sp macro="" textlink="">
      <xdr:nvSpPr>
        <xdr:cNvPr id="502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242207</xdr:rowOff>
    </xdr:to>
    <xdr:sp macro="" textlink="">
      <xdr:nvSpPr>
        <xdr:cNvPr id="503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242207</xdr:rowOff>
    </xdr:to>
    <xdr:sp macro="" textlink="">
      <xdr:nvSpPr>
        <xdr:cNvPr id="504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242207</xdr:rowOff>
    </xdr:to>
    <xdr:sp macro="" textlink="">
      <xdr:nvSpPr>
        <xdr:cNvPr id="505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506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507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508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509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242228</xdr:rowOff>
    </xdr:to>
    <xdr:sp macro="" textlink="">
      <xdr:nvSpPr>
        <xdr:cNvPr id="510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242228</xdr:rowOff>
    </xdr:to>
    <xdr:sp macro="" textlink="">
      <xdr:nvSpPr>
        <xdr:cNvPr id="511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242228</xdr:rowOff>
    </xdr:to>
    <xdr:sp macro="" textlink="">
      <xdr:nvSpPr>
        <xdr:cNvPr id="512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242228</xdr:rowOff>
    </xdr:to>
    <xdr:sp macro="" textlink="">
      <xdr:nvSpPr>
        <xdr:cNvPr id="513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0"/>
  <sheetViews>
    <sheetView tabSelected="1" zoomScale="70" zoomScaleNormal="70" workbookViewId="0">
      <selection activeCell="A22" sqref="A22:K22"/>
    </sheetView>
  </sheetViews>
  <sheetFormatPr defaultRowHeight="15" x14ac:dyDescent="0.25"/>
  <cols>
    <col min="1" max="1" width="6.5703125" customWidth="1"/>
    <col min="2" max="2" width="59.5703125" bestFit="1" customWidth="1"/>
    <col min="3" max="3" width="14" customWidth="1"/>
    <col min="4" max="4" width="8.28515625" customWidth="1"/>
    <col min="5" max="5" width="14.85546875" customWidth="1"/>
    <col min="6" max="6" width="66.7109375" customWidth="1"/>
    <col min="7" max="7" width="19.140625" customWidth="1"/>
    <col min="8" max="8" width="20.28515625" customWidth="1"/>
    <col min="9" max="9" width="17.85546875" customWidth="1"/>
    <col min="10" max="10" width="19.7109375" customWidth="1"/>
    <col min="11" max="11" width="27.140625" customWidth="1"/>
  </cols>
  <sheetData>
    <row r="1" spans="1:12" ht="15.75" x14ac:dyDescent="0.25">
      <c r="A1" s="1"/>
      <c r="B1" s="1"/>
      <c r="C1" s="1"/>
      <c r="D1" s="1"/>
      <c r="E1" s="1"/>
      <c r="F1" s="1"/>
      <c r="G1" s="1"/>
      <c r="H1" s="1"/>
      <c r="I1" s="1"/>
      <c r="J1" s="1" t="s">
        <v>0</v>
      </c>
      <c r="K1" s="1"/>
    </row>
    <row r="2" spans="1:12" ht="15.75" x14ac:dyDescent="0.25">
      <c r="A2" s="1"/>
      <c r="B2" s="1"/>
      <c r="C2" s="1"/>
      <c r="D2" s="1"/>
      <c r="E2" s="1"/>
      <c r="F2" s="1"/>
      <c r="G2" s="1"/>
      <c r="H2" s="1"/>
      <c r="I2" s="1"/>
      <c r="J2" s="25" t="s">
        <v>24</v>
      </c>
      <c r="K2" s="25"/>
    </row>
    <row r="3" spans="1:12" ht="15.75" x14ac:dyDescent="0.25">
      <c r="A3" s="1"/>
      <c r="B3" s="1"/>
      <c r="C3" s="1"/>
      <c r="D3" s="1"/>
      <c r="E3" s="1"/>
      <c r="F3" s="1"/>
      <c r="G3" s="1"/>
      <c r="H3" s="1"/>
      <c r="I3" s="1"/>
      <c r="J3" s="1" t="s">
        <v>1</v>
      </c>
      <c r="K3" s="1"/>
    </row>
    <row r="4" spans="1:12" ht="15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2" ht="15.75" x14ac:dyDescent="0.25">
      <c r="A5" s="1" t="s">
        <v>2</v>
      </c>
      <c r="B5" s="1"/>
      <c r="C5" s="1"/>
      <c r="D5" s="1"/>
      <c r="E5" s="1"/>
      <c r="F5" s="1"/>
      <c r="G5" s="1" t="s">
        <v>3</v>
      </c>
      <c r="H5" s="1"/>
      <c r="I5" s="1"/>
      <c r="J5" s="1"/>
      <c r="K5" s="1"/>
    </row>
    <row r="6" spans="1:12" ht="72" customHeight="1" x14ac:dyDescent="0.25">
      <c r="A6" s="26" t="s">
        <v>31</v>
      </c>
      <c r="B6" s="26"/>
      <c r="C6" s="26"/>
      <c r="D6" s="26"/>
      <c r="E6" s="26"/>
      <c r="F6" s="26"/>
      <c r="G6" s="26"/>
      <c r="H6" s="26"/>
      <c r="I6" s="26"/>
      <c r="J6" s="26"/>
      <c r="K6" s="26"/>
    </row>
    <row r="7" spans="1:12" ht="15.75" x14ac:dyDescent="0.25">
      <c r="A7" s="27" t="s">
        <v>13</v>
      </c>
      <c r="B7" s="27"/>
      <c r="C7" s="27"/>
      <c r="D7" s="27"/>
      <c r="E7" s="27"/>
      <c r="F7" s="27"/>
      <c r="G7" s="27"/>
      <c r="H7" s="27"/>
      <c r="I7" s="27"/>
      <c r="J7" s="27"/>
      <c r="K7" s="27"/>
    </row>
    <row r="8" spans="1:12" ht="15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2" ht="15.75" x14ac:dyDescent="0.25">
      <c r="A9" s="1" t="s">
        <v>4</v>
      </c>
      <c r="B9" s="1"/>
      <c r="C9" s="1"/>
      <c r="D9" s="1"/>
      <c r="E9" s="1"/>
      <c r="F9" s="1"/>
      <c r="G9" s="1"/>
      <c r="H9" s="1"/>
      <c r="I9" s="1"/>
      <c r="J9" s="1"/>
      <c r="K9" s="1"/>
    </row>
    <row r="10" spans="1:12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2" s="9" customFormat="1" ht="42.6" customHeight="1" x14ac:dyDescent="0.25">
      <c r="A11" s="13" t="s">
        <v>5</v>
      </c>
      <c r="B11" s="13" t="s">
        <v>14</v>
      </c>
      <c r="C11" s="13" t="s">
        <v>15</v>
      </c>
      <c r="D11" s="13" t="s">
        <v>6</v>
      </c>
      <c r="E11" s="13" t="s">
        <v>7</v>
      </c>
      <c r="F11" s="4" t="s">
        <v>16</v>
      </c>
      <c r="G11" s="13" t="s">
        <v>8</v>
      </c>
      <c r="H11" s="13" t="s">
        <v>17</v>
      </c>
      <c r="I11" s="13" t="s">
        <v>9</v>
      </c>
      <c r="J11" s="13" t="s">
        <v>18</v>
      </c>
      <c r="K11" s="13" t="s">
        <v>19</v>
      </c>
      <c r="L11" s="8"/>
    </row>
    <row r="12" spans="1:12" s="9" customFormat="1" ht="42.6" customHeight="1" x14ac:dyDescent="0.25">
      <c r="A12" s="20">
        <v>1</v>
      </c>
      <c r="B12" s="21" t="s">
        <v>32</v>
      </c>
      <c r="C12" s="16">
        <v>20719645</v>
      </c>
      <c r="D12" s="17" t="s">
        <v>27</v>
      </c>
      <c r="E12" s="18">
        <v>5</v>
      </c>
      <c r="F12" s="29" t="s">
        <v>41</v>
      </c>
      <c r="G12" s="13"/>
      <c r="H12" s="6">
        <f>ROUND(G12*E12,2)</f>
        <v>0</v>
      </c>
      <c r="I12" s="15">
        <f>J12-H12</f>
        <v>0</v>
      </c>
      <c r="J12" s="6">
        <f>ROUND(H12*1.2,2)</f>
        <v>0</v>
      </c>
      <c r="K12" s="29" t="s">
        <v>22</v>
      </c>
      <c r="L12" s="8"/>
    </row>
    <row r="13" spans="1:12" s="9" customFormat="1" ht="42.6" customHeight="1" x14ac:dyDescent="0.25">
      <c r="A13" s="20">
        <v>2</v>
      </c>
      <c r="B13" s="21" t="s">
        <v>33</v>
      </c>
      <c r="C13" s="16">
        <v>20720844</v>
      </c>
      <c r="D13" s="17" t="s">
        <v>27</v>
      </c>
      <c r="E13" s="18">
        <v>5</v>
      </c>
      <c r="F13" s="30"/>
      <c r="G13" s="13"/>
      <c r="H13" s="6">
        <f t="shared" ref="H13:H20" si="0">ROUND(G13*E13,2)</f>
        <v>0</v>
      </c>
      <c r="I13" s="15">
        <f t="shared" ref="I13:I20" si="1">J13-H13</f>
        <v>0</v>
      </c>
      <c r="J13" s="6">
        <f t="shared" ref="J13:J20" si="2">ROUND(H13*1.2,2)</f>
        <v>0</v>
      </c>
      <c r="K13" s="30"/>
      <c r="L13" s="8"/>
    </row>
    <row r="14" spans="1:12" s="9" customFormat="1" ht="42.6" customHeight="1" x14ac:dyDescent="0.25">
      <c r="A14" s="20">
        <v>3</v>
      </c>
      <c r="B14" s="21" t="s">
        <v>34</v>
      </c>
      <c r="C14" s="16">
        <v>20720877</v>
      </c>
      <c r="D14" s="17" t="s">
        <v>27</v>
      </c>
      <c r="E14" s="18">
        <v>18</v>
      </c>
      <c r="F14" s="30"/>
      <c r="G14" s="13"/>
      <c r="H14" s="6">
        <f t="shared" si="0"/>
        <v>0</v>
      </c>
      <c r="I14" s="15">
        <f t="shared" si="1"/>
        <v>0</v>
      </c>
      <c r="J14" s="6">
        <f t="shared" si="2"/>
        <v>0</v>
      </c>
      <c r="K14" s="30"/>
      <c r="L14" s="8"/>
    </row>
    <row r="15" spans="1:12" s="9" customFormat="1" ht="42.6" customHeight="1" x14ac:dyDescent="0.25">
      <c r="A15" s="20">
        <v>4</v>
      </c>
      <c r="B15" s="21" t="s">
        <v>35</v>
      </c>
      <c r="C15" s="16">
        <v>20720042</v>
      </c>
      <c r="D15" s="17" t="s">
        <v>27</v>
      </c>
      <c r="E15" s="18">
        <v>2</v>
      </c>
      <c r="F15" s="30"/>
      <c r="G15" s="13"/>
      <c r="H15" s="6">
        <f t="shared" si="0"/>
        <v>0</v>
      </c>
      <c r="I15" s="15">
        <f t="shared" si="1"/>
        <v>0</v>
      </c>
      <c r="J15" s="6">
        <f t="shared" si="2"/>
        <v>0</v>
      </c>
      <c r="K15" s="30"/>
      <c r="L15" s="8"/>
    </row>
    <row r="16" spans="1:12" s="9" customFormat="1" ht="42.6" customHeight="1" x14ac:dyDescent="0.25">
      <c r="A16" s="20">
        <v>5</v>
      </c>
      <c r="B16" s="21" t="s">
        <v>36</v>
      </c>
      <c r="C16" s="16">
        <v>20507410</v>
      </c>
      <c r="D16" s="17" t="s">
        <v>27</v>
      </c>
      <c r="E16" s="18">
        <v>91</v>
      </c>
      <c r="F16" s="30"/>
      <c r="G16" s="13"/>
      <c r="H16" s="6">
        <f t="shared" si="0"/>
        <v>0</v>
      </c>
      <c r="I16" s="15">
        <f t="shared" si="1"/>
        <v>0</v>
      </c>
      <c r="J16" s="6">
        <f t="shared" si="2"/>
        <v>0</v>
      </c>
      <c r="K16" s="30"/>
      <c r="L16" s="8"/>
    </row>
    <row r="17" spans="1:12" s="9" customFormat="1" ht="42.6" customHeight="1" x14ac:dyDescent="0.25">
      <c r="A17" s="20">
        <v>6</v>
      </c>
      <c r="B17" s="21" t="s">
        <v>37</v>
      </c>
      <c r="C17" s="16">
        <v>20721200</v>
      </c>
      <c r="D17" s="17" t="s">
        <v>27</v>
      </c>
      <c r="E17" s="18">
        <v>3</v>
      </c>
      <c r="F17" s="30"/>
      <c r="G17" s="13"/>
      <c r="H17" s="6">
        <f t="shared" si="0"/>
        <v>0</v>
      </c>
      <c r="I17" s="15">
        <f t="shared" si="1"/>
        <v>0</v>
      </c>
      <c r="J17" s="6">
        <f t="shared" si="2"/>
        <v>0</v>
      </c>
      <c r="K17" s="30"/>
      <c r="L17" s="8"/>
    </row>
    <row r="18" spans="1:12" s="9" customFormat="1" ht="42.6" customHeight="1" x14ac:dyDescent="0.25">
      <c r="A18" s="20">
        <v>7</v>
      </c>
      <c r="B18" s="21" t="s">
        <v>38</v>
      </c>
      <c r="C18" s="16">
        <v>20230793</v>
      </c>
      <c r="D18" s="17" t="s">
        <v>28</v>
      </c>
      <c r="E18" s="18">
        <v>1</v>
      </c>
      <c r="F18" s="29" t="s">
        <v>42</v>
      </c>
      <c r="G18" s="13"/>
      <c r="H18" s="6">
        <f t="shared" si="0"/>
        <v>0</v>
      </c>
      <c r="I18" s="15">
        <f t="shared" si="1"/>
        <v>0</v>
      </c>
      <c r="J18" s="6">
        <f t="shared" si="2"/>
        <v>0</v>
      </c>
      <c r="K18" s="29" t="s">
        <v>22</v>
      </c>
      <c r="L18" s="8"/>
    </row>
    <row r="19" spans="1:12" s="9" customFormat="1" ht="42.6" customHeight="1" x14ac:dyDescent="0.25">
      <c r="A19" s="20">
        <v>8</v>
      </c>
      <c r="B19" s="21" t="s">
        <v>38</v>
      </c>
      <c r="C19" s="16">
        <v>20230793</v>
      </c>
      <c r="D19" s="17" t="s">
        <v>28</v>
      </c>
      <c r="E19" s="18">
        <v>1</v>
      </c>
      <c r="F19" s="30"/>
      <c r="G19" s="13"/>
      <c r="H19" s="6">
        <f t="shared" si="0"/>
        <v>0</v>
      </c>
      <c r="I19" s="15">
        <f t="shared" si="1"/>
        <v>0</v>
      </c>
      <c r="J19" s="6">
        <f t="shared" si="2"/>
        <v>0</v>
      </c>
      <c r="K19" s="30"/>
      <c r="L19" s="8"/>
    </row>
    <row r="20" spans="1:12" s="9" customFormat="1" ht="42.6" customHeight="1" x14ac:dyDescent="0.25">
      <c r="A20" s="20">
        <v>9</v>
      </c>
      <c r="B20" s="21" t="s">
        <v>39</v>
      </c>
      <c r="C20" s="16">
        <v>20470194</v>
      </c>
      <c r="D20" s="17" t="s">
        <v>40</v>
      </c>
      <c r="E20" s="18">
        <v>26.417000000000002</v>
      </c>
      <c r="F20" s="22" t="s">
        <v>43</v>
      </c>
      <c r="G20" s="13"/>
      <c r="H20" s="6">
        <f t="shared" si="0"/>
        <v>0</v>
      </c>
      <c r="I20" s="15">
        <f t="shared" si="1"/>
        <v>0</v>
      </c>
      <c r="J20" s="6">
        <f t="shared" si="2"/>
        <v>0</v>
      </c>
      <c r="K20" s="22" t="s">
        <v>22</v>
      </c>
      <c r="L20" s="8"/>
    </row>
    <row r="21" spans="1:12" ht="23.45" customHeight="1" x14ac:dyDescent="0.25">
      <c r="A21" s="2"/>
      <c r="B21" s="7" t="s">
        <v>10</v>
      </c>
      <c r="C21" s="3"/>
      <c r="D21" s="4"/>
      <c r="E21" s="19">
        <f>SUM(E12:E20)</f>
        <v>152.417</v>
      </c>
      <c r="F21" s="3"/>
      <c r="G21" s="6"/>
      <c r="H21" s="19">
        <f>SUM(H12:H20)</f>
        <v>0</v>
      </c>
      <c r="I21" s="19">
        <f>SUM(I12:I20)</f>
        <v>0</v>
      </c>
      <c r="J21" s="19">
        <f>SUM(J12:J20)</f>
        <v>0</v>
      </c>
      <c r="K21" s="3" t="s">
        <v>23</v>
      </c>
    </row>
    <row r="22" spans="1:12" ht="149.25" customHeight="1" x14ac:dyDescent="0.25">
      <c r="A22" s="24" t="s">
        <v>25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</row>
    <row r="23" spans="1:12" ht="15.75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2" ht="15.75" x14ac:dyDescent="0.25">
      <c r="A24" s="1"/>
      <c r="B24" s="5" t="s">
        <v>11</v>
      </c>
      <c r="C24" s="1"/>
      <c r="D24" s="1"/>
      <c r="E24" s="1"/>
      <c r="F24" s="1"/>
      <c r="G24" s="10" t="s">
        <v>12</v>
      </c>
      <c r="H24" s="11"/>
      <c r="I24" s="1"/>
      <c r="J24" s="1"/>
      <c r="K24" s="1"/>
    </row>
    <row r="25" spans="1:12" ht="15.75" x14ac:dyDescent="0.25">
      <c r="A25" s="1"/>
      <c r="B25" s="1"/>
      <c r="C25" s="1"/>
      <c r="D25" s="1"/>
      <c r="E25" s="1"/>
      <c r="F25" s="1"/>
      <c r="G25" s="12"/>
      <c r="H25" s="11"/>
      <c r="I25" s="1"/>
      <c r="J25" s="1"/>
      <c r="K25" s="1"/>
    </row>
    <row r="26" spans="1:12" ht="15.75" x14ac:dyDescent="0.25">
      <c r="A26" s="1"/>
      <c r="B26" s="14" t="s">
        <v>21</v>
      </c>
      <c r="C26" s="1"/>
      <c r="D26" s="1"/>
      <c r="E26" s="1"/>
      <c r="F26" s="1"/>
      <c r="G26" s="28"/>
      <c r="H26" s="28"/>
      <c r="I26" s="1"/>
      <c r="J26" s="1"/>
      <c r="K26" s="1"/>
    </row>
    <row r="27" spans="1:12" ht="15.75" x14ac:dyDescent="0.25">
      <c r="A27" s="1"/>
      <c r="B27" s="14" t="s">
        <v>30</v>
      </c>
      <c r="C27" s="1"/>
      <c r="D27" s="1"/>
      <c r="E27" s="1"/>
      <c r="F27" s="1"/>
      <c r="G27" s="23"/>
      <c r="H27" s="23"/>
      <c r="I27" s="1"/>
      <c r="J27" s="1"/>
      <c r="K27" s="1"/>
    </row>
    <row r="28" spans="1:12" ht="15.75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2" ht="15.75" x14ac:dyDescent="0.25">
      <c r="A29" s="1"/>
      <c r="B29" s="1"/>
      <c r="C29" s="1"/>
      <c r="D29" s="1"/>
      <c r="E29" s="1"/>
      <c r="F29" s="1"/>
      <c r="G29" s="12"/>
      <c r="H29" s="11"/>
      <c r="I29" s="1"/>
      <c r="J29" s="1"/>
      <c r="K29" s="1"/>
    </row>
    <row r="30" spans="1:12" ht="15.75" x14ac:dyDescent="0.25">
      <c r="A30" s="1"/>
      <c r="B30" s="1" t="s">
        <v>29</v>
      </c>
      <c r="C30" s="1"/>
      <c r="D30" s="1"/>
      <c r="E30" s="1"/>
      <c r="F30" s="1"/>
      <c r="G30" s="12" t="s">
        <v>20</v>
      </c>
      <c r="H30" s="11" t="s">
        <v>26</v>
      </c>
      <c r="I30" s="1"/>
      <c r="J30" s="1"/>
      <c r="K30" s="1"/>
    </row>
  </sheetData>
  <mergeCells count="10">
    <mergeCell ref="G27:H27"/>
    <mergeCell ref="A22:K22"/>
    <mergeCell ref="J2:K2"/>
    <mergeCell ref="A6:K6"/>
    <mergeCell ref="A7:K7"/>
    <mergeCell ref="G26:H26"/>
    <mergeCell ref="F12:F17"/>
    <mergeCell ref="F18:F19"/>
    <mergeCell ref="K12:K17"/>
    <mergeCell ref="K18:K19"/>
  </mergeCells>
  <pageMargins left="1.1811023622047245" right="0.59055118110236227" top="0.86614173228346458" bottom="0.9055118110236221" header="0.51181102362204722" footer="0.51181102362204722"/>
  <pageSetup paperSize="9" scale="48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 (2)</vt:lpstr>
      <vt:lpstr>'Лист1 (2)'!Заголовки_для_печати</vt:lpstr>
      <vt:lpstr>'Лист1 (2)'!Область_печати</vt:lpstr>
      <vt:lpstr>'Лист1 (2)'!ТекстовоеПоле5</vt:lpstr>
    </vt:vector>
  </TitlesOfParts>
  <Company>IT Organization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Милявский Александр Витальевич</dc:creator>
  <cp:lastModifiedBy>Ручкина Анастасия Александровна</cp:lastModifiedBy>
  <cp:lastPrinted>2022-09-01T13:17:08Z</cp:lastPrinted>
  <dcterms:created xsi:type="dcterms:W3CDTF">2020-12-10T10:20:50Z</dcterms:created>
  <dcterms:modified xsi:type="dcterms:W3CDTF">2025-02-20T04:33:01Z</dcterms:modified>
</cp:coreProperties>
</file>